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8" i="1" l="1"/>
  <c r="H15" i="1"/>
  <c r="G15" i="1"/>
  <c r="E15" i="1"/>
  <c r="H21" i="1"/>
  <c r="H17" i="1" l="1"/>
  <c r="E14" i="1" l="1"/>
  <c r="H16" i="1" l="1"/>
  <c r="E77" i="1"/>
  <c r="E78" i="1"/>
  <c r="E76" i="1"/>
  <c r="G39" i="1"/>
  <c r="H39" i="1"/>
  <c r="E38" i="1"/>
  <c r="E37" i="1"/>
  <c r="E36" i="1"/>
  <c r="E39" i="1" l="1"/>
  <c r="H79" i="1"/>
  <c r="H22" i="1" l="1"/>
  <c r="E43" i="1" l="1"/>
  <c r="H43" i="1"/>
  <c r="E44" i="1"/>
  <c r="E45" i="1"/>
  <c r="E46" i="1"/>
  <c r="H47" i="1"/>
  <c r="E48" i="1"/>
  <c r="E49" i="1"/>
  <c r="E50" i="1"/>
  <c r="F51" i="1"/>
  <c r="G51" i="1"/>
  <c r="H51" i="1"/>
  <c r="I51" i="1"/>
  <c r="E52" i="1"/>
  <c r="E53" i="1"/>
  <c r="E54" i="1"/>
  <c r="H55" i="1"/>
  <c r="E59" i="1"/>
  <c r="H59" i="1"/>
  <c r="E60" i="1"/>
  <c r="E61" i="1"/>
  <c r="E62" i="1"/>
  <c r="F63" i="1"/>
  <c r="G63" i="1"/>
  <c r="H63" i="1"/>
  <c r="E64" i="1"/>
  <c r="E65" i="1"/>
  <c r="E66" i="1"/>
  <c r="H67" i="1"/>
  <c r="E71" i="1"/>
  <c r="F71" i="1"/>
  <c r="G71" i="1"/>
  <c r="H71" i="1"/>
  <c r="I71" i="1"/>
  <c r="E67" i="1" l="1"/>
  <c r="E55" i="1"/>
  <c r="E63" i="1"/>
  <c r="E51" i="1"/>
  <c r="E47" i="1"/>
  <c r="H26" i="1"/>
  <c r="I37" i="1" l="1"/>
  <c r="I38" i="1"/>
  <c r="F37" i="1"/>
  <c r="F38" i="1"/>
  <c r="E23" i="1" l="1"/>
  <c r="E33" i="1" l="1"/>
  <c r="E32" i="1"/>
  <c r="E31" i="1"/>
  <c r="E34" i="1" l="1"/>
  <c r="G21" i="1"/>
  <c r="G20" i="1"/>
  <c r="E20" i="1" s="1"/>
  <c r="G19" i="1"/>
  <c r="E24" i="1"/>
  <c r="H30" i="1"/>
  <c r="E27" i="1"/>
  <c r="H83" i="1"/>
  <c r="E84" i="1"/>
  <c r="E85" i="1"/>
  <c r="E86" i="1"/>
  <c r="H87" i="1"/>
  <c r="E80" i="1"/>
  <c r="E81" i="1"/>
  <c r="E82" i="1"/>
  <c r="E83" i="1" l="1"/>
  <c r="E21" i="1" l="1"/>
  <c r="E19" i="1"/>
  <c r="G16" i="1"/>
  <c r="G17" i="1"/>
  <c r="E28" i="1"/>
  <c r="E29" i="1"/>
  <c r="E25" i="1"/>
  <c r="E26" i="1" s="1"/>
  <c r="E30" i="1" l="1"/>
  <c r="E87" i="1"/>
  <c r="F30" i="1" l="1"/>
  <c r="G30" i="1"/>
  <c r="I30" i="1"/>
  <c r="F26" i="1"/>
  <c r="G26" i="1"/>
  <c r="I26" i="1"/>
  <c r="H34" i="1" l="1"/>
  <c r="F75" i="1" l="1"/>
  <c r="G75" i="1"/>
  <c r="H75" i="1"/>
  <c r="I75" i="1"/>
  <c r="E75" i="1"/>
  <c r="E16" i="1" l="1"/>
  <c r="F36" i="1" l="1"/>
  <c r="I36" i="1"/>
  <c r="I39" i="1" s="1"/>
  <c r="F39" i="1" l="1"/>
  <c r="E17" i="1"/>
  <c r="E79" i="1"/>
  <c r="E22" i="1" l="1"/>
  <c r="G22" i="1"/>
  <c r="G18" i="1" l="1"/>
  <c r="H18" i="1" l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<sst xmlns="http://schemas.openxmlformats.org/spreadsheetml/2006/main" count="86" uniqueCount="60">
  <si>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</si>
  <si>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</si>
  <si>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</si>
  <si>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</si>
  <si>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</si>
  <si>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</si>
  <si>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</si>
  <si>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</si>
  <si>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</si>
  <si>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</si>
  <si>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</si>
  <si>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</si>
  <si>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</si>
  <si>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</si>
  <si>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</si>
  <si>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</si>
  <si>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</si>
  <si>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</si>
  <si>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</si>
  <si>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</si>
  <si>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</si>
  <si>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</si>
  <si>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</si>
  <si>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</si>
  <si>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</si>
  <si>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</si>
  <si>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</si>
  <si>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</si>
  <si>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</si>
  <si>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</si>
  <si>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</si>
  <si>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</si>
  <si>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</si>
  <si>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</si>
  <si>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</si>
  <si>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</si>
  <si>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</si>
  <si>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</si>
  <si>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</si>
  <si>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</si>
  <si>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</si>
  <si>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</si>
  <si>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</si>
  <si>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</si>
  <si>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</si>
  <si>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</si>
  <si>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</si>
  <si>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</si>
  <si>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</si>
  <si>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</si>
  <si>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</si>
  <si>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</si>
  <si>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</si>
  <si>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</si>
  <si>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</si>
  <si>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</si>
  <si>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</si>
  <si>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</si>
  <si>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Участие в деятельности Совета муниципальных образований</t>
  </si>
  <si>
    <t>Приложение к постановлению
от 17.10.2022 № 2210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</si>
</sst>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zoomScaleNormal="100" workbookViewId="0">
      <selection activeCell="L13" sqref="L13"/>
    </sheetView>
  </sheetViews>
  <sheetFormatPr defaultRowHeight="15" x14ac:dyDescent="0.25"/>
  <cols>
    <col min="1" max="1" width="8.85546875" style="7"/>
    <col min="2" max="2" width="33" style="7" customWidth="1"/>
    <col min="3" max="3" width="28.28515625" style="7" customWidth="1"/>
    <col min="4" max="4" width="11.42578125" style="7" customWidth="1"/>
    <col min="5" max="5" width="11.5703125" style="7" customWidth="1"/>
    <col min="6" max="6" width="13.5703125" style="7" customWidth="1"/>
    <col min="7" max="7" width="14.140625" style="7" customWidth="1"/>
    <col min="8" max="8" width="15.28515625" style="7" customWidth="1"/>
    <col min="9" max="9" width="11.7109375" style="7" customWidth="1"/>
  </cols>
  <sheetData>
    <row r="1" spans="1:11" ht="28.15" customHeight="1" x14ac:dyDescent="0.25">
      <c r="G1" s="77" t="s">
        <v>59</v>
      </c>
      <c r="H1" s="78"/>
      <c r="I1" s="78"/>
    </row>
    <row r="3" spans="1:11" ht="41.45" customHeight="1" x14ac:dyDescent="0.25">
      <c r="A3" s="40" t="s">
        <v>55</v>
      </c>
      <c r="B3" s="41"/>
      <c r="C3" s="41"/>
      <c r="D3" s="41"/>
      <c r="E3" s="41"/>
      <c r="F3" s="41"/>
      <c r="G3" s="41"/>
      <c r="H3" s="41"/>
      <c r="I3" s="41"/>
    </row>
    <row r="4" spans="1:11" x14ac:dyDescent="0.25">
      <c r="A4" s="42" t="s">
        <v>52</v>
      </c>
      <c r="B4" s="42"/>
      <c r="C4" s="42"/>
      <c r="D4" s="42"/>
      <c r="E4" s="42"/>
      <c r="F4" s="42"/>
      <c r="G4" s="42"/>
      <c r="H4" s="42"/>
      <c r="I4" s="42"/>
    </row>
    <row r="5" spans="1:11" ht="13.9" customHeight="1" thickBot="1" x14ac:dyDescent="0.3">
      <c r="A5" s="42"/>
      <c r="B5" s="42"/>
      <c r="C5" s="42"/>
      <c r="D5" s="42"/>
      <c r="E5" s="42"/>
      <c r="F5" s="42"/>
      <c r="G5" s="42"/>
      <c r="H5" s="42"/>
      <c r="I5" s="42"/>
    </row>
    <row r="6" spans="1:11" ht="21" customHeight="1" thickBot="1" x14ac:dyDescent="0.3">
      <c r="A6" s="64" t="s">
        <v>0</v>
      </c>
      <c r="B6" s="64" t="s">
        <v>25</v>
      </c>
      <c r="C6" s="64" t="s">
        <v>24</v>
      </c>
      <c r="D6" s="64" t="s">
        <v>1</v>
      </c>
      <c r="E6" s="67" t="s">
        <v>2</v>
      </c>
      <c r="F6" s="68"/>
      <c r="G6" s="68"/>
      <c r="H6" s="68"/>
      <c r="I6" s="69"/>
    </row>
    <row r="7" spans="1:11" ht="16.899999999999999" customHeight="1" thickBot="1" x14ac:dyDescent="0.3">
      <c r="A7" s="65"/>
      <c r="B7" s="65"/>
      <c r="C7" s="65"/>
      <c r="D7" s="65"/>
      <c r="E7" s="67" t="s">
        <v>3</v>
      </c>
      <c r="F7" s="68"/>
      <c r="G7" s="68"/>
      <c r="H7" s="68"/>
      <c r="I7" s="69"/>
    </row>
    <row r="8" spans="1:11" ht="15.75" thickBot="1" x14ac:dyDescent="0.3">
      <c r="A8" s="65"/>
      <c r="B8" s="65"/>
      <c r="C8" s="65"/>
      <c r="D8" s="65"/>
      <c r="E8" s="64" t="s">
        <v>4</v>
      </c>
      <c r="F8" s="67" t="s">
        <v>5</v>
      </c>
      <c r="G8" s="68"/>
      <c r="H8" s="68"/>
      <c r="I8" s="69"/>
    </row>
    <row r="9" spans="1:11" ht="60.75" thickBot="1" x14ac:dyDescent="0.3">
      <c r="A9" s="66"/>
      <c r="B9" s="66"/>
      <c r="C9" s="66"/>
      <c r="D9" s="66"/>
      <c r="E9" s="66"/>
      <c r="F9" s="5" t="s">
        <v>6</v>
      </c>
      <c r="G9" s="5" t="s">
        <v>7</v>
      </c>
      <c r="H9" s="5" t="s">
        <v>54</v>
      </c>
      <c r="I9" s="5" t="s">
        <v>8</v>
      </c>
    </row>
    <row r="10" spans="1:11" ht="15.75" thickBot="1" x14ac:dyDescent="0.3">
      <c r="A10" s="4">
        <v>1</v>
      </c>
      <c r="B10" s="5" t="s">
        <v>9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11" ht="30.75" customHeight="1" thickBot="1" x14ac:dyDescent="0.3">
      <c r="A11" s="70"/>
      <c r="B11" s="60" t="s">
        <v>10</v>
      </c>
      <c r="C11" s="43"/>
      <c r="D11" s="11">
        <v>2018</v>
      </c>
      <c r="E11" s="19">
        <v>48015.68</v>
      </c>
      <c r="F11" s="19">
        <v>0</v>
      </c>
      <c r="G11" s="19">
        <v>917.7</v>
      </c>
      <c r="H11" s="19">
        <v>47097.98</v>
      </c>
      <c r="I11" s="19">
        <v>0</v>
      </c>
    </row>
    <row r="12" spans="1:11" ht="21.75" customHeight="1" thickBot="1" x14ac:dyDescent="0.3">
      <c r="A12" s="36"/>
      <c r="B12" s="73"/>
      <c r="C12" s="38"/>
      <c r="D12" s="11">
        <v>2019</v>
      </c>
      <c r="E12" s="19">
        <v>55655.56</v>
      </c>
      <c r="F12" s="19">
        <v>0</v>
      </c>
      <c r="G12" s="19">
        <v>704.8</v>
      </c>
      <c r="H12" s="19">
        <v>54950.76</v>
      </c>
      <c r="I12" s="19">
        <v>0</v>
      </c>
    </row>
    <row r="13" spans="1:11" ht="21.75" customHeight="1" thickBot="1" x14ac:dyDescent="0.3">
      <c r="A13" s="36"/>
      <c r="B13" s="73"/>
      <c r="C13" s="38"/>
      <c r="D13" s="11">
        <v>2020</v>
      </c>
      <c r="E13" s="19">
        <v>47191.82</v>
      </c>
      <c r="F13" s="19">
        <v>0</v>
      </c>
      <c r="G13" s="19">
        <v>1404.01</v>
      </c>
      <c r="H13" s="19">
        <v>45787.81</v>
      </c>
      <c r="I13" s="19">
        <v>0</v>
      </c>
    </row>
    <row r="14" spans="1:11" ht="21.75" customHeight="1" thickBot="1" x14ac:dyDescent="0.3">
      <c r="A14" s="36"/>
      <c r="B14" s="73"/>
      <c r="C14" s="38"/>
      <c r="D14" s="11">
        <v>2021</v>
      </c>
      <c r="E14" s="19">
        <f>G14+H14</f>
        <v>46987.369999999995</v>
      </c>
      <c r="F14" s="19">
        <v>0</v>
      </c>
      <c r="G14" s="19">
        <v>738.06</v>
      </c>
      <c r="H14" s="19">
        <v>46249.31</v>
      </c>
      <c r="I14" s="19">
        <v>0</v>
      </c>
      <c r="K14" s="9"/>
    </row>
    <row r="15" spans="1:11" ht="25.5" customHeight="1" thickBot="1" x14ac:dyDescent="0.3">
      <c r="A15" s="36"/>
      <c r="B15" s="73"/>
      <c r="C15" s="38"/>
      <c r="D15" s="11">
        <v>2022</v>
      </c>
      <c r="E15" s="19">
        <f>SUM(F15:I15)</f>
        <v>54543.270000000004</v>
      </c>
      <c r="F15" s="19">
        <v>0</v>
      </c>
      <c r="G15" s="19">
        <f>SUM(G19,G36,G76)</f>
        <v>719.62</v>
      </c>
      <c r="H15" s="19">
        <f>SUM(H19,H36,H76)</f>
        <v>53823.65</v>
      </c>
      <c r="I15" s="19">
        <v>0</v>
      </c>
    </row>
    <row r="16" spans="1:11" ht="25.5" customHeight="1" thickBot="1" x14ac:dyDescent="0.3">
      <c r="A16" s="36"/>
      <c r="B16" s="73"/>
      <c r="C16" s="38"/>
      <c r="D16" s="11">
        <v>2023</v>
      </c>
      <c r="E16" s="19">
        <f>SUM(F16:I16)</f>
        <v>49140.43</v>
      </c>
      <c r="F16" s="19">
        <v>0</v>
      </c>
      <c r="G16" s="19">
        <f t="shared" ref="G16:H17" si="0">SUM(G20,G37,G77)</f>
        <v>719.62</v>
      </c>
      <c r="H16" s="19">
        <f t="shared" si="0"/>
        <v>48420.81</v>
      </c>
      <c r="I16" s="19">
        <v>0</v>
      </c>
    </row>
    <row r="17" spans="1:9" ht="24" customHeight="1" thickBot="1" x14ac:dyDescent="0.3">
      <c r="A17" s="37"/>
      <c r="B17" s="62"/>
      <c r="C17" s="39"/>
      <c r="D17" s="11">
        <v>2024</v>
      </c>
      <c r="E17" s="19">
        <f>SUM(F17:I17)</f>
        <v>50075.610000000008</v>
      </c>
      <c r="F17" s="19">
        <v>0</v>
      </c>
      <c r="G17" s="19">
        <f t="shared" si="0"/>
        <v>719.62</v>
      </c>
      <c r="H17" s="19">
        <f t="shared" si="0"/>
        <v>49355.990000000005</v>
      </c>
      <c r="I17" s="19">
        <v>0</v>
      </c>
    </row>
    <row r="18" spans="1:9" ht="16.899999999999999" customHeight="1" thickBot="1" x14ac:dyDescent="0.3">
      <c r="A18" s="29" t="s">
        <v>11</v>
      </c>
      <c r="B18" s="30"/>
      <c r="C18" s="30"/>
      <c r="D18" s="31"/>
      <c r="E18" s="14">
        <f>SUM(F18:I18)</f>
        <v>351609.73999999993</v>
      </c>
      <c r="F18" s="14">
        <v>0</v>
      </c>
      <c r="G18" s="14">
        <f>SUM(G11:G17)</f>
        <v>5923.43</v>
      </c>
      <c r="H18" s="14">
        <f>SUM(H11:H17)</f>
        <v>345686.30999999994</v>
      </c>
      <c r="I18" s="10">
        <v>0</v>
      </c>
    </row>
    <row r="19" spans="1:9" ht="26.25" customHeight="1" thickBot="1" x14ac:dyDescent="0.3">
      <c r="A19" s="36" t="s">
        <v>29</v>
      </c>
      <c r="B19" s="70" t="s">
        <v>53</v>
      </c>
      <c r="C19" s="43" t="s">
        <v>26</v>
      </c>
      <c r="D19" s="11">
        <v>2022</v>
      </c>
      <c r="E19" s="14">
        <f>SUM(F19:H19)</f>
        <v>3101.39</v>
      </c>
      <c r="F19" s="14">
        <v>0</v>
      </c>
      <c r="G19" s="14">
        <f t="shared" ref="G19:G21" si="1">SUM(G23,G27,G31)</f>
        <v>0</v>
      </c>
      <c r="H19" s="14">
        <v>3101.39</v>
      </c>
      <c r="I19" s="6">
        <v>0</v>
      </c>
    </row>
    <row r="20" spans="1:9" ht="26.25" customHeight="1" thickBot="1" x14ac:dyDescent="0.3">
      <c r="A20" s="36"/>
      <c r="B20" s="36"/>
      <c r="C20" s="38"/>
      <c r="D20" s="11">
        <v>2023</v>
      </c>
      <c r="E20" s="14">
        <f>SUM(F20:H20)</f>
        <v>2119.38</v>
      </c>
      <c r="F20" s="14">
        <v>0</v>
      </c>
      <c r="G20" s="14">
        <f t="shared" si="1"/>
        <v>0</v>
      </c>
      <c r="H20" s="14">
        <v>2119.38</v>
      </c>
      <c r="I20" s="6">
        <v>0</v>
      </c>
    </row>
    <row r="21" spans="1:9" ht="28.15" customHeight="1" thickBot="1" x14ac:dyDescent="0.3">
      <c r="A21" s="37"/>
      <c r="B21" s="37"/>
      <c r="C21" s="39"/>
      <c r="D21" s="11">
        <v>2024</v>
      </c>
      <c r="E21" s="14">
        <f>SUM(F21:H21)</f>
        <v>2119.38</v>
      </c>
      <c r="F21" s="14">
        <v>0</v>
      </c>
      <c r="G21" s="14">
        <f t="shared" si="1"/>
        <v>0</v>
      </c>
      <c r="H21" s="14">
        <f>2119.38</f>
        <v>2119.38</v>
      </c>
      <c r="I21" s="6">
        <v>0</v>
      </c>
    </row>
    <row r="22" spans="1:9" ht="15.75" thickBot="1" x14ac:dyDescent="0.3">
      <c r="A22" s="29" t="s">
        <v>31</v>
      </c>
      <c r="B22" s="30"/>
      <c r="C22" s="30"/>
      <c r="D22" s="31"/>
      <c r="E22" s="14">
        <f>SUM(E19:E21)</f>
        <v>7340.1500000000005</v>
      </c>
      <c r="F22" s="14">
        <v>0</v>
      </c>
      <c r="G22" s="14">
        <f>SUM(G19:G21)</f>
        <v>0</v>
      </c>
      <c r="H22" s="14">
        <f>SUM(H19:H21)</f>
        <v>7340.1500000000005</v>
      </c>
      <c r="I22" s="6">
        <v>0</v>
      </c>
    </row>
    <row r="23" spans="1:9" ht="33.75" hidden="1" customHeight="1" thickBot="1" x14ac:dyDescent="0.3">
      <c r="A23" s="36" t="s">
        <v>30</v>
      </c>
      <c r="B23" s="36" t="s">
        <v>27</v>
      </c>
      <c r="C23" s="43" t="s">
        <v>26</v>
      </c>
      <c r="D23" s="11">
        <v>2022</v>
      </c>
      <c r="E23" s="14">
        <f t="shared" ref="E23:E24" si="2">SUM(F23:I23)</f>
        <v>1454</v>
      </c>
      <c r="F23" s="14">
        <v>0</v>
      </c>
      <c r="G23" s="14">
        <v>0</v>
      </c>
      <c r="H23" s="14">
        <v>1454</v>
      </c>
      <c r="I23" s="6">
        <v>0</v>
      </c>
    </row>
    <row r="24" spans="1:9" ht="33.75" hidden="1" customHeight="1" thickBot="1" x14ac:dyDescent="0.3">
      <c r="A24" s="36"/>
      <c r="B24" s="36"/>
      <c r="C24" s="38"/>
      <c r="D24" s="11">
        <v>2023</v>
      </c>
      <c r="E24" s="14">
        <f t="shared" si="2"/>
        <v>1454</v>
      </c>
      <c r="F24" s="14">
        <v>0</v>
      </c>
      <c r="G24" s="14">
        <v>0</v>
      </c>
      <c r="H24" s="14">
        <v>1454</v>
      </c>
      <c r="I24" s="6">
        <v>0</v>
      </c>
    </row>
    <row r="25" spans="1:9" ht="31.5" hidden="1" customHeight="1" thickBot="1" x14ac:dyDescent="0.3">
      <c r="A25" s="37"/>
      <c r="B25" s="37"/>
      <c r="C25" s="39"/>
      <c r="D25" s="11">
        <v>2024</v>
      </c>
      <c r="E25" s="14">
        <f t="shared" ref="E25" si="3">SUM(F25:I25)</f>
        <v>1454</v>
      </c>
      <c r="F25" s="14">
        <v>0</v>
      </c>
      <c r="G25" s="14">
        <v>0</v>
      </c>
      <c r="H25" s="14">
        <v>1454</v>
      </c>
      <c r="I25" s="6">
        <v>0</v>
      </c>
    </row>
    <row r="26" spans="1:9" ht="30.75" hidden="1" customHeight="1" thickBot="1" x14ac:dyDescent="0.3">
      <c r="A26" s="29" t="s">
        <v>28</v>
      </c>
      <c r="B26" s="30"/>
      <c r="C26" s="30"/>
      <c r="D26" s="43"/>
      <c r="E26" s="20">
        <f>SUM(E23:E25)+1323.89</f>
        <v>5685.89</v>
      </c>
      <c r="F26" s="23">
        <f>SUM(F23:F25)</f>
        <v>0</v>
      </c>
      <c r="G26" s="20">
        <f>SUM(G23:G25)</f>
        <v>0</v>
      </c>
      <c r="H26" s="20">
        <f>SUM(H23:H25)+1323.89</f>
        <v>5685.89</v>
      </c>
      <c r="I26" s="15">
        <f>SUM(I23:I25)</f>
        <v>0</v>
      </c>
    </row>
    <row r="27" spans="1:9" ht="26.25" hidden="1" customHeight="1" thickBot="1" x14ac:dyDescent="0.3">
      <c r="A27" s="36" t="s">
        <v>32</v>
      </c>
      <c r="B27" s="36" t="s">
        <v>12</v>
      </c>
      <c r="C27" s="43" t="s">
        <v>26</v>
      </c>
      <c r="D27" s="18">
        <v>2022</v>
      </c>
      <c r="E27" s="14">
        <f>SUM(F27:I27)</f>
        <v>283.72000000000003</v>
      </c>
      <c r="F27" s="20">
        <v>0</v>
      </c>
      <c r="G27" s="14">
        <v>0</v>
      </c>
      <c r="H27" s="14">
        <v>283.72000000000003</v>
      </c>
      <c r="I27" s="6">
        <v>0</v>
      </c>
    </row>
    <row r="28" spans="1:9" ht="26.25" hidden="1" customHeight="1" thickBot="1" x14ac:dyDescent="0.3">
      <c r="A28" s="36"/>
      <c r="B28" s="36"/>
      <c r="C28" s="38"/>
      <c r="D28" s="11">
        <v>2023</v>
      </c>
      <c r="E28" s="27">
        <f t="shared" ref="E28:E29" si="4">SUM(F28:I28)</f>
        <v>283.72000000000003</v>
      </c>
      <c r="F28" s="14">
        <v>0</v>
      </c>
      <c r="G28" s="14">
        <v>0</v>
      </c>
      <c r="H28" s="14">
        <v>283.72000000000003</v>
      </c>
      <c r="I28" s="6">
        <v>0</v>
      </c>
    </row>
    <row r="29" spans="1:9" ht="27" hidden="1" customHeight="1" thickBot="1" x14ac:dyDescent="0.3">
      <c r="A29" s="37"/>
      <c r="B29" s="37"/>
      <c r="C29" s="39"/>
      <c r="D29" s="11">
        <v>2024</v>
      </c>
      <c r="E29" s="27">
        <f t="shared" si="4"/>
        <v>283.72000000000003</v>
      </c>
      <c r="F29" s="14">
        <v>0</v>
      </c>
      <c r="G29" s="14">
        <v>0</v>
      </c>
      <c r="H29" s="14">
        <v>283.72000000000003</v>
      </c>
      <c r="I29" s="6">
        <v>0</v>
      </c>
    </row>
    <row r="30" spans="1:9" ht="15.75" hidden="1" thickBot="1" x14ac:dyDescent="0.3">
      <c r="A30" s="29" t="s">
        <v>28</v>
      </c>
      <c r="B30" s="30"/>
      <c r="C30" s="30"/>
      <c r="D30" s="31"/>
      <c r="E30" s="14">
        <f>SUM(E27:E29)</f>
        <v>851.16000000000008</v>
      </c>
      <c r="F30" s="14">
        <f>SUM(F27:F29)</f>
        <v>0</v>
      </c>
      <c r="G30" s="14">
        <f>SUM(G27:G29)</f>
        <v>0</v>
      </c>
      <c r="H30" s="14">
        <f>SUM(H27:H29)</f>
        <v>851.16000000000008</v>
      </c>
      <c r="I30" s="6">
        <f>SUM(I27:I29)</f>
        <v>0</v>
      </c>
    </row>
    <row r="31" spans="1:9" ht="27" hidden="1" customHeight="1" thickBot="1" x14ac:dyDescent="0.3">
      <c r="A31" s="36" t="s">
        <v>33</v>
      </c>
      <c r="B31" s="36" t="s">
        <v>13</v>
      </c>
      <c r="C31" s="43" t="s">
        <v>26</v>
      </c>
      <c r="D31" s="11">
        <v>2022</v>
      </c>
      <c r="E31" s="14">
        <f>SUM(F31:I31)</f>
        <v>466.2</v>
      </c>
      <c r="F31" s="14">
        <v>0</v>
      </c>
      <c r="G31" s="14">
        <v>0</v>
      </c>
      <c r="H31" s="14">
        <v>466.2</v>
      </c>
      <c r="I31" s="6">
        <v>0</v>
      </c>
    </row>
    <row r="32" spans="1:9" ht="27" hidden="1" customHeight="1" thickBot="1" x14ac:dyDescent="0.3">
      <c r="A32" s="36"/>
      <c r="B32" s="36"/>
      <c r="C32" s="38"/>
      <c r="D32" s="11">
        <v>2023</v>
      </c>
      <c r="E32" s="14">
        <f>SUM(F32:I32)</f>
        <v>466.2</v>
      </c>
      <c r="F32" s="14">
        <v>0</v>
      </c>
      <c r="G32" s="14">
        <v>0</v>
      </c>
      <c r="H32" s="14">
        <v>466.2</v>
      </c>
      <c r="I32" s="6">
        <v>0</v>
      </c>
    </row>
    <row r="33" spans="1:11" ht="26.25" hidden="1" customHeight="1" thickBot="1" x14ac:dyDescent="0.3">
      <c r="A33" s="37"/>
      <c r="B33" s="37"/>
      <c r="C33" s="39"/>
      <c r="D33" s="11">
        <v>2024</v>
      </c>
      <c r="E33" s="14">
        <f>SUM(F33:I33)</f>
        <v>466.2</v>
      </c>
      <c r="F33" s="14">
        <v>0</v>
      </c>
      <c r="G33" s="14">
        <v>0</v>
      </c>
      <c r="H33" s="14">
        <v>466.2</v>
      </c>
      <c r="I33" s="6">
        <v>0</v>
      </c>
    </row>
    <row r="34" spans="1:11" hidden="1" x14ac:dyDescent="0.25">
      <c r="A34" s="60" t="s">
        <v>34</v>
      </c>
      <c r="B34" s="61"/>
      <c r="C34" s="61"/>
      <c r="D34" s="43"/>
      <c r="E34" s="51">
        <f>SUM(E31:E33)</f>
        <v>1398.6</v>
      </c>
      <c r="F34" s="51">
        <v>0</v>
      </c>
      <c r="G34" s="51">
        <v>103.6</v>
      </c>
      <c r="H34" s="51">
        <f>SUM(H31:H33)</f>
        <v>1398.6</v>
      </c>
      <c r="I34" s="71">
        <v>0</v>
      </c>
    </row>
    <row r="35" spans="1:11" ht="15.75" hidden="1" thickBot="1" x14ac:dyDescent="0.3">
      <c r="A35" s="62"/>
      <c r="B35" s="63"/>
      <c r="C35" s="63"/>
      <c r="D35" s="38"/>
      <c r="E35" s="52"/>
      <c r="F35" s="52"/>
      <c r="G35" s="52"/>
      <c r="H35" s="52"/>
      <c r="I35" s="72"/>
    </row>
    <row r="36" spans="1:11" ht="39.75" customHeight="1" thickBot="1" x14ac:dyDescent="0.3">
      <c r="A36" s="47" t="s">
        <v>35</v>
      </c>
      <c r="B36" s="50" t="s">
        <v>36</v>
      </c>
      <c r="C36" s="50" t="s">
        <v>14</v>
      </c>
      <c r="D36" s="17">
        <v>2022</v>
      </c>
      <c r="E36" s="25">
        <f>G36+H36</f>
        <v>11056.77</v>
      </c>
      <c r="F36" s="25">
        <f>SUM(F43,F47,F51,F55,F59,F63,F67,F71,F75)</f>
        <v>0</v>
      </c>
      <c r="G36" s="25">
        <v>719.62</v>
      </c>
      <c r="H36" s="25">
        <v>10337.15</v>
      </c>
      <c r="I36" s="8">
        <f>SUM(I43,I47,I51,I55,I59,I63,I67,I71,I75)</f>
        <v>0</v>
      </c>
    </row>
    <row r="37" spans="1:11" ht="40.5" customHeight="1" thickBot="1" x14ac:dyDescent="0.3">
      <c r="A37" s="48"/>
      <c r="B37" s="32"/>
      <c r="C37" s="32"/>
      <c r="D37" s="17">
        <v>2023</v>
      </c>
      <c r="E37" s="14">
        <f>G37+H37</f>
        <v>9342.01</v>
      </c>
      <c r="F37" s="14">
        <f>SUM(F44,F48,F52,F56,F60,F64,F68,F72,F76)</f>
        <v>0</v>
      </c>
      <c r="G37" s="14">
        <v>719.62</v>
      </c>
      <c r="H37" s="14">
        <v>8622.39</v>
      </c>
      <c r="I37" s="6">
        <f>SUM(I44,I48,I52,I56,I60,I64,I68,I72,I76)</f>
        <v>0</v>
      </c>
    </row>
    <row r="38" spans="1:11" ht="45.75" customHeight="1" thickBot="1" x14ac:dyDescent="0.3">
      <c r="A38" s="49"/>
      <c r="B38" s="33"/>
      <c r="C38" s="33"/>
      <c r="D38" s="17">
        <v>2024</v>
      </c>
      <c r="E38" s="14">
        <f>G38+H38</f>
        <v>9342.01</v>
      </c>
      <c r="F38" s="20">
        <f>SUM(F45,F49,F53,F57,F61,F65,F69,F73,F77)</f>
        <v>0</v>
      </c>
      <c r="G38" s="14">
        <v>719.62</v>
      </c>
      <c r="H38" s="14">
        <v>8622.39</v>
      </c>
      <c r="I38" s="6">
        <f>SUM(I45,I49,I53,I57,I61,I65,I69,I73,I77)</f>
        <v>0</v>
      </c>
    </row>
    <row r="39" spans="1:11" ht="15.75" thickBot="1" x14ac:dyDescent="0.3">
      <c r="A39" s="53" t="s">
        <v>28</v>
      </c>
      <c r="B39" s="54"/>
      <c r="C39" s="54"/>
      <c r="D39" s="55"/>
      <c r="E39" s="14">
        <f>SUM(E36:E38)</f>
        <v>29740.79</v>
      </c>
      <c r="F39" s="14">
        <f>SUM(F36:F38)</f>
        <v>0</v>
      </c>
      <c r="G39" s="14">
        <f>SUM(G36:G38)</f>
        <v>2158.86</v>
      </c>
      <c r="H39" s="14">
        <f>SUM(H36:H38)</f>
        <v>27581.93</v>
      </c>
      <c r="I39" s="6">
        <f>SUM(I36:I38)</f>
        <v>0</v>
      </c>
    </row>
    <row r="40" spans="1:11" ht="39.75" hidden="1" customHeight="1" thickBot="1" x14ac:dyDescent="0.3">
      <c r="A40" s="47" t="s">
        <v>37</v>
      </c>
      <c r="B40" s="50" t="s">
        <v>56</v>
      </c>
      <c r="C40" s="50" t="s">
        <v>14</v>
      </c>
      <c r="D40" s="21">
        <v>2022</v>
      </c>
      <c r="E40" s="14">
        <v>7369.55</v>
      </c>
      <c r="F40" s="14">
        <v>0</v>
      </c>
      <c r="G40" s="14">
        <v>0</v>
      </c>
      <c r="H40" s="14">
        <v>7369.55</v>
      </c>
      <c r="I40" s="6">
        <v>0</v>
      </c>
      <c r="J40" s="1"/>
      <c r="K40" s="3"/>
    </row>
    <row r="41" spans="1:11" ht="35.25" hidden="1" customHeight="1" thickBot="1" x14ac:dyDescent="0.3">
      <c r="A41" s="48"/>
      <c r="B41" s="32"/>
      <c r="C41" s="32"/>
      <c r="D41" s="21">
        <v>2023</v>
      </c>
      <c r="E41" s="14">
        <v>7369.55</v>
      </c>
      <c r="F41" s="14">
        <v>0</v>
      </c>
      <c r="G41" s="14">
        <v>0</v>
      </c>
      <c r="H41" s="14">
        <v>7369.55</v>
      </c>
      <c r="I41" s="6">
        <v>0</v>
      </c>
      <c r="J41" s="1"/>
      <c r="K41" s="3"/>
    </row>
    <row r="42" spans="1:11" ht="39" hidden="1" customHeight="1" thickBot="1" x14ac:dyDescent="0.3">
      <c r="A42" s="49"/>
      <c r="B42" s="33"/>
      <c r="C42" s="33"/>
      <c r="D42" s="22">
        <v>2024</v>
      </c>
      <c r="E42" s="14">
        <v>7369.55</v>
      </c>
      <c r="F42" s="14">
        <v>0</v>
      </c>
      <c r="G42" s="14">
        <v>0</v>
      </c>
      <c r="H42" s="14">
        <v>7369.55</v>
      </c>
      <c r="I42" s="6">
        <v>0</v>
      </c>
      <c r="J42" s="1"/>
      <c r="K42" s="3"/>
    </row>
    <row r="43" spans="1:11" ht="15.75" hidden="1" thickBot="1" x14ac:dyDescent="0.3">
      <c r="A43" s="44" t="s">
        <v>31</v>
      </c>
      <c r="B43" s="45"/>
      <c r="C43" s="45"/>
      <c r="D43" s="46"/>
      <c r="E43" s="14">
        <f>SUM(E40:E42)</f>
        <v>22108.65</v>
      </c>
      <c r="F43" s="14">
        <v>0</v>
      </c>
      <c r="G43" s="14">
        <v>0</v>
      </c>
      <c r="H43" s="14">
        <f>SUM(H40:H42)</f>
        <v>22108.65</v>
      </c>
      <c r="I43" s="6">
        <v>0</v>
      </c>
      <c r="J43" s="1"/>
      <c r="K43" s="3"/>
    </row>
    <row r="44" spans="1:11" ht="38.25" hidden="1" customHeight="1" thickBot="1" x14ac:dyDescent="0.3">
      <c r="A44" s="74" t="s">
        <v>41</v>
      </c>
      <c r="B44" s="50" t="s">
        <v>15</v>
      </c>
      <c r="C44" s="50" t="s">
        <v>14</v>
      </c>
      <c r="D44" s="21">
        <v>2022</v>
      </c>
      <c r="E44" s="14">
        <f>SUM(F44:I44)</f>
        <v>76.236000000000004</v>
      </c>
      <c r="F44" s="14">
        <v>0</v>
      </c>
      <c r="G44" s="14">
        <v>0</v>
      </c>
      <c r="H44" s="14">
        <v>76.236000000000004</v>
      </c>
      <c r="I44" s="6">
        <v>0</v>
      </c>
      <c r="J44" s="2"/>
      <c r="K44" s="3"/>
    </row>
    <row r="45" spans="1:11" ht="34.5" hidden="1" customHeight="1" thickBot="1" x14ac:dyDescent="0.3">
      <c r="A45" s="75"/>
      <c r="B45" s="32"/>
      <c r="C45" s="32"/>
      <c r="D45" s="21">
        <v>2023</v>
      </c>
      <c r="E45" s="14">
        <f>SUM(F45:H45)</f>
        <v>76.236000000000004</v>
      </c>
      <c r="F45" s="14">
        <v>0</v>
      </c>
      <c r="G45" s="14">
        <v>0</v>
      </c>
      <c r="H45" s="14">
        <v>76.236000000000004</v>
      </c>
      <c r="I45" s="6">
        <v>0</v>
      </c>
      <c r="J45" s="2"/>
      <c r="K45" s="3"/>
    </row>
    <row r="46" spans="1:11" ht="33.75" hidden="1" customHeight="1" thickBot="1" x14ac:dyDescent="0.3">
      <c r="A46" s="76"/>
      <c r="B46" s="33"/>
      <c r="C46" s="33"/>
      <c r="D46" s="21">
        <v>2024</v>
      </c>
      <c r="E46" s="14">
        <f>SUM(F46:I46)</f>
        <v>76.236000000000004</v>
      </c>
      <c r="F46" s="14">
        <v>0</v>
      </c>
      <c r="G46" s="14">
        <v>0</v>
      </c>
      <c r="H46" s="14">
        <v>76.236000000000004</v>
      </c>
      <c r="I46" s="6">
        <v>0</v>
      </c>
      <c r="J46" s="2"/>
      <c r="K46" s="3"/>
    </row>
    <row r="47" spans="1:11" ht="19.5" hidden="1" customHeight="1" thickBot="1" x14ac:dyDescent="0.3">
      <c r="A47" s="44" t="s">
        <v>31</v>
      </c>
      <c r="B47" s="45"/>
      <c r="C47" s="45"/>
      <c r="D47" s="46"/>
      <c r="E47" s="23">
        <f>SUM(E44:E46)</f>
        <v>228.70800000000003</v>
      </c>
      <c r="F47" s="20">
        <v>0</v>
      </c>
      <c r="G47" s="20">
        <v>0</v>
      </c>
      <c r="H47" s="20">
        <f>SUM(H44:H46)</f>
        <v>228.70800000000003</v>
      </c>
      <c r="I47" s="15">
        <v>0</v>
      </c>
      <c r="J47" s="1"/>
      <c r="K47" s="3"/>
    </row>
    <row r="48" spans="1:11" ht="36.75" hidden="1" customHeight="1" thickBot="1" x14ac:dyDescent="0.3">
      <c r="A48" s="47" t="s">
        <v>42</v>
      </c>
      <c r="B48" s="50" t="s">
        <v>16</v>
      </c>
      <c r="C48" s="50" t="s">
        <v>14</v>
      </c>
      <c r="D48" s="21">
        <v>2022</v>
      </c>
      <c r="E48" s="20">
        <f t="shared" ref="E48:E50" si="5">SUM(F48:I48)</f>
        <v>1145.3699999999999</v>
      </c>
      <c r="F48" s="14">
        <v>0</v>
      </c>
      <c r="G48" s="14">
        <v>738.05</v>
      </c>
      <c r="H48" s="14">
        <v>407.32</v>
      </c>
      <c r="I48" s="6">
        <v>0</v>
      </c>
      <c r="J48" s="1"/>
    </row>
    <row r="49" spans="1:15" ht="37.5" hidden="1" customHeight="1" thickBot="1" x14ac:dyDescent="0.3">
      <c r="A49" s="48"/>
      <c r="B49" s="32"/>
      <c r="C49" s="32"/>
      <c r="D49" s="21">
        <v>2023</v>
      </c>
      <c r="E49" s="14">
        <f t="shared" si="5"/>
        <v>1145.3699999999999</v>
      </c>
      <c r="F49" s="14">
        <v>0</v>
      </c>
      <c r="G49" s="14">
        <v>738.05</v>
      </c>
      <c r="H49" s="14">
        <v>407.32</v>
      </c>
      <c r="I49" s="6">
        <v>0</v>
      </c>
      <c r="J49" s="1"/>
    </row>
    <row r="50" spans="1:15" ht="35.25" hidden="1" customHeight="1" thickBot="1" x14ac:dyDescent="0.3">
      <c r="A50" s="49"/>
      <c r="B50" s="33"/>
      <c r="C50" s="33"/>
      <c r="D50" s="21">
        <v>2024</v>
      </c>
      <c r="E50" s="14">
        <f t="shared" si="5"/>
        <v>1145.3699999999999</v>
      </c>
      <c r="F50" s="14">
        <v>0</v>
      </c>
      <c r="G50" s="14">
        <v>738.05</v>
      </c>
      <c r="H50" s="14">
        <v>407.32</v>
      </c>
      <c r="I50" s="6">
        <v>0</v>
      </c>
      <c r="J50" s="1"/>
    </row>
    <row r="51" spans="1:15" ht="15.75" hidden="1" thickBot="1" x14ac:dyDescent="0.3">
      <c r="A51" s="44" t="s">
        <v>31</v>
      </c>
      <c r="B51" s="45"/>
      <c r="C51" s="45"/>
      <c r="D51" s="46"/>
      <c r="E51" s="14">
        <f>SUM(E48:E50)</f>
        <v>3436.1099999999997</v>
      </c>
      <c r="F51" s="14">
        <f>SUM(F48:F50)</f>
        <v>0</v>
      </c>
      <c r="G51" s="14">
        <f>SUM(G48:G50)</f>
        <v>2214.1499999999996</v>
      </c>
      <c r="H51" s="14">
        <f>SUM(H48:H50)</f>
        <v>1221.96</v>
      </c>
      <c r="I51" s="6">
        <f>SUM(I48:I50)</f>
        <v>0</v>
      </c>
      <c r="J51" s="1"/>
    </row>
    <row r="52" spans="1:15" ht="38.25" hidden="1" customHeight="1" thickBot="1" x14ac:dyDescent="0.3">
      <c r="A52" s="50" t="s">
        <v>43</v>
      </c>
      <c r="B52" s="50" t="s">
        <v>17</v>
      </c>
      <c r="C52" s="50" t="s">
        <v>40</v>
      </c>
      <c r="D52" s="21">
        <v>2022</v>
      </c>
      <c r="E52" s="14">
        <f>SUM(F52:I52)</f>
        <v>8.17</v>
      </c>
      <c r="F52" s="14">
        <v>0</v>
      </c>
      <c r="G52" s="14">
        <v>0</v>
      </c>
      <c r="H52" s="14">
        <v>8.17</v>
      </c>
      <c r="I52" s="6">
        <v>0</v>
      </c>
      <c r="J52" s="1"/>
    </row>
    <row r="53" spans="1:15" ht="36" hidden="1" customHeight="1" thickBot="1" x14ac:dyDescent="0.3">
      <c r="A53" s="32"/>
      <c r="B53" s="32"/>
      <c r="C53" s="32"/>
      <c r="D53" s="21">
        <v>2023</v>
      </c>
      <c r="E53" s="14">
        <f>SUM(F53:I53)</f>
        <v>8.17</v>
      </c>
      <c r="F53" s="14">
        <v>0</v>
      </c>
      <c r="G53" s="14">
        <v>0</v>
      </c>
      <c r="H53" s="14">
        <v>8.17</v>
      </c>
      <c r="I53" s="6">
        <v>0</v>
      </c>
      <c r="J53" s="1"/>
    </row>
    <row r="54" spans="1:15" ht="42.75" hidden="1" customHeight="1" thickBot="1" x14ac:dyDescent="0.3">
      <c r="A54" s="33"/>
      <c r="B54" s="33"/>
      <c r="C54" s="33"/>
      <c r="D54" s="21">
        <v>2024</v>
      </c>
      <c r="E54" s="14">
        <f>SUM(F54:I54)</f>
        <v>8.17</v>
      </c>
      <c r="F54" s="14">
        <v>0</v>
      </c>
      <c r="G54" s="14">
        <v>0</v>
      </c>
      <c r="H54" s="14">
        <v>8.17</v>
      </c>
      <c r="I54" s="6">
        <v>0</v>
      </c>
      <c r="J54" s="1"/>
    </row>
    <row r="55" spans="1:15" ht="15.75" hidden="1" thickBot="1" x14ac:dyDescent="0.3">
      <c r="A55" s="44" t="s">
        <v>38</v>
      </c>
      <c r="B55" s="45"/>
      <c r="C55" s="45"/>
      <c r="D55" s="46"/>
      <c r="E55" s="14">
        <f>SUM(E52:E54)</f>
        <v>24.509999999999998</v>
      </c>
      <c r="F55" s="14">
        <v>0</v>
      </c>
      <c r="G55" s="14">
        <v>0</v>
      </c>
      <c r="H55" s="14">
        <f>SUM(H52:H54)</f>
        <v>24.509999999999998</v>
      </c>
      <c r="I55" s="6">
        <v>0</v>
      </c>
      <c r="J55" s="1"/>
    </row>
    <row r="56" spans="1:15" ht="38.25" hidden="1" customHeight="1" thickBot="1" x14ac:dyDescent="0.3">
      <c r="A56" s="47" t="s">
        <v>44</v>
      </c>
      <c r="B56" s="50" t="s">
        <v>58</v>
      </c>
      <c r="C56" s="50" t="s">
        <v>14</v>
      </c>
      <c r="D56" s="21">
        <v>2022</v>
      </c>
      <c r="E56" s="14">
        <v>260</v>
      </c>
      <c r="F56" s="14">
        <v>0</v>
      </c>
      <c r="G56" s="14">
        <v>0</v>
      </c>
      <c r="H56" s="14">
        <v>260</v>
      </c>
      <c r="I56" s="6">
        <v>0</v>
      </c>
      <c r="J56" s="1"/>
      <c r="O56" s="9"/>
    </row>
    <row r="57" spans="1:15" ht="32.25" hidden="1" customHeight="1" thickBot="1" x14ac:dyDescent="0.3">
      <c r="A57" s="48"/>
      <c r="B57" s="32"/>
      <c r="C57" s="32"/>
      <c r="D57" s="21">
        <v>2023</v>
      </c>
      <c r="E57" s="14">
        <v>260</v>
      </c>
      <c r="F57" s="14">
        <v>0</v>
      </c>
      <c r="G57" s="14">
        <v>0</v>
      </c>
      <c r="H57" s="14">
        <v>260</v>
      </c>
      <c r="I57" s="6">
        <v>0</v>
      </c>
      <c r="J57" s="1"/>
    </row>
    <row r="58" spans="1:15" ht="33.75" hidden="1" customHeight="1" thickBot="1" x14ac:dyDescent="0.3">
      <c r="A58" s="49"/>
      <c r="B58" s="33"/>
      <c r="C58" s="33"/>
      <c r="D58" s="21">
        <v>2024</v>
      </c>
      <c r="E58" s="14">
        <v>260</v>
      </c>
      <c r="F58" s="14">
        <v>0</v>
      </c>
      <c r="G58" s="14">
        <v>0</v>
      </c>
      <c r="H58" s="14">
        <v>260</v>
      </c>
      <c r="I58" s="6">
        <v>0</v>
      </c>
      <c r="J58" s="1"/>
    </row>
    <row r="59" spans="1:15" ht="15.75" hidden="1" thickBot="1" x14ac:dyDescent="0.3">
      <c r="A59" s="44" t="s">
        <v>31</v>
      </c>
      <c r="B59" s="45"/>
      <c r="C59" s="45"/>
      <c r="D59" s="46"/>
      <c r="E59" s="14">
        <f>SUM(E56:E58)</f>
        <v>780</v>
      </c>
      <c r="F59" s="14">
        <v>0</v>
      </c>
      <c r="G59" s="14">
        <v>0</v>
      </c>
      <c r="H59" s="14">
        <f>SUM(H56:H58)</f>
        <v>780</v>
      </c>
      <c r="I59" s="6">
        <v>0</v>
      </c>
      <c r="J59" s="1"/>
    </row>
    <row r="60" spans="1:15" ht="37.5" hidden="1" customHeight="1" thickBot="1" x14ac:dyDescent="0.3">
      <c r="A60" s="47" t="s">
        <v>45</v>
      </c>
      <c r="B60" s="50" t="s">
        <v>39</v>
      </c>
      <c r="C60" s="50" t="s">
        <v>14</v>
      </c>
      <c r="D60" s="24">
        <v>2022</v>
      </c>
      <c r="E60" s="14">
        <f>SUM(F60:I60)</f>
        <v>77.174999999999997</v>
      </c>
      <c r="F60" s="14">
        <v>0</v>
      </c>
      <c r="G60" s="14">
        <v>0</v>
      </c>
      <c r="H60" s="14">
        <v>77.174999999999997</v>
      </c>
      <c r="I60" s="6">
        <v>0</v>
      </c>
      <c r="J60" s="1"/>
    </row>
    <row r="61" spans="1:15" ht="36.75" hidden="1" customHeight="1" thickBot="1" x14ac:dyDescent="0.3">
      <c r="A61" s="48"/>
      <c r="B61" s="32"/>
      <c r="C61" s="32"/>
      <c r="D61" s="24">
        <v>2023</v>
      </c>
      <c r="E61" s="14">
        <f>SUM(F61:I61)</f>
        <v>77.174999999999997</v>
      </c>
      <c r="F61" s="14">
        <v>0</v>
      </c>
      <c r="G61" s="14">
        <v>0</v>
      </c>
      <c r="H61" s="14">
        <v>77.174999999999997</v>
      </c>
      <c r="I61" s="6">
        <v>0</v>
      </c>
      <c r="J61" s="1"/>
    </row>
    <row r="62" spans="1:15" ht="30.75" hidden="1" customHeight="1" thickBot="1" x14ac:dyDescent="0.3">
      <c r="A62" s="49"/>
      <c r="B62" s="33"/>
      <c r="C62" s="33"/>
      <c r="D62" s="24">
        <v>2024</v>
      </c>
      <c r="E62" s="14">
        <f>SUM(F62:I62)</f>
        <v>77.174999999999997</v>
      </c>
      <c r="F62" s="14">
        <v>0</v>
      </c>
      <c r="G62" s="14">
        <v>0</v>
      </c>
      <c r="H62" s="14">
        <v>77.174999999999997</v>
      </c>
      <c r="I62" s="6">
        <v>0</v>
      </c>
      <c r="J62" s="1"/>
    </row>
    <row r="63" spans="1:15" ht="15.75" hidden="1" thickBot="1" x14ac:dyDescent="0.3">
      <c r="A63" s="44" t="s">
        <v>31</v>
      </c>
      <c r="B63" s="45"/>
      <c r="C63" s="45"/>
      <c r="D63" s="46"/>
      <c r="E63" s="14">
        <f>SUM(E60:E62)</f>
        <v>231.52499999999998</v>
      </c>
      <c r="F63" s="14">
        <f>SUM(F60:F62)</f>
        <v>0</v>
      </c>
      <c r="G63" s="14">
        <f>SUM(G60:G62)</f>
        <v>0</v>
      </c>
      <c r="H63" s="14">
        <f>SUM(H60:H62)</f>
        <v>231.52499999999998</v>
      </c>
      <c r="I63" s="6">
        <v>0</v>
      </c>
      <c r="J63" s="1"/>
    </row>
    <row r="64" spans="1:15" ht="33" hidden="1" customHeight="1" thickBot="1" x14ac:dyDescent="0.3">
      <c r="A64" s="47" t="s">
        <v>46</v>
      </c>
      <c r="B64" s="50" t="s">
        <v>18</v>
      </c>
      <c r="C64" s="50" t="s">
        <v>40</v>
      </c>
      <c r="D64" s="24">
        <v>2022</v>
      </c>
      <c r="E64" s="14">
        <f>SUM(F64:I64)</f>
        <v>180</v>
      </c>
      <c r="F64" s="14">
        <v>0</v>
      </c>
      <c r="G64" s="14">
        <v>0</v>
      </c>
      <c r="H64" s="14">
        <v>180</v>
      </c>
      <c r="I64" s="6">
        <v>0</v>
      </c>
      <c r="J64" s="1"/>
    </row>
    <row r="65" spans="1:10" ht="34.5" hidden="1" customHeight="1" thickBot="1" x14ac:dyDescent="0.3">
      <c r="A65" s="48"/>
      <c r="B65" s="32"/>
      <c r="C65" s="32"/>
      <c r="D65" s="24">
        <v>2023</v>
      </c>
      <c r="E65" s="14">
        <f>SUM(F65:I65)</f>
        <v>180</v>
      </c>
      <c r="F65" s="14">
        <v>0</v>
      </c>
      <c r="G65" s="14">
        <v>0</v>
      </c>
      <c r="H65" s="14">
        <v>180</v>
      </c>
      <c r="I65" s="6">
        <v>0</v>
      </c>
      <c r="J65" s="1"/>
    </row>
    <row r="66" spans="1:10" ht="37.5" hidden="1" customHeight="1" thickBot="1" x14ac:dyDescent="0.3">
      <c r="A66" s="49"/>
      <c r="B66" s="33"/>
      <c r="C66" s="33"/>
      <c r="D66" s="24">
        <v>2024</v>
      </c>
      <c r="E66" s="14">
        <f>SUM(F66:I66)</f>
        <v>180</v>
      </c>
      <c r="F66" s="14">
        <v>0</v>
      </c>
      <c r="G66" s="14">
        <v>0</v>
      </c>
      <c r="H66" s="14">
        <v>180</v>
      </c>
      <c r="I66" s="6">
        <v>0</v>
      </c>
      <c r="J66" s="1"/>
    </row>
    <row r="67" spans="1:10" ht="24.75" hidden="1" customHeight="1" thickBot="1" x14ac:dyDescent="0.3">
      <c r="A67" s="44" t="s">
        <v>31</v>
      </c>
      <c r="B67" s="45"/>
      <c r="C67" s="45"/>
      <c r="D67" s="46"/>
      <c r="E67" s="25">
        <f>SUM(E64:E66)</f>
        <v>540</v>
      </c>
      <c r="F67" s="25">
        <v>0</v>
      </c>
      <c r="G67" s="25">
        <v>0</v>
      </c>
      <c r="H67" s="25">
        <f>SUM(H64:H66)</f>
        <v>540</v>
      </c>
      <c r="I67" s="8">
        <v>0</v>
      </c>
      <c r="J67" s="1"/>
    </row>
    <row r="68" spans="1:10" ht="31.5" hidden="1" customHeight="1" thickBot="1" x14ac:dyDescent="0.3">
      <c r="A68" s="47" t="s">
        <v>47</v>
      </c>
      <c r="B68" s="50" t="s">
        <v>19</v>
      </c>
      <c r="C68" s="50" t="s">
        <v>40</v>
      </c>
      <c r="D68" s="26">
        <v>2022</v>
      </c>
      <c r="E68" s="20">
        <v>86</v>
      </c>
      <c r="F68" s="25">
        <v>0</v>
      </c>
      <c r="G68" s="25">
        <v>0</v>
      </c>
      <c r="H68" s="14">
        <v>86</v>
      </c>
      <c r="I68" s="6">
        <v>0</v>
      </c>
      <c r="J68" s="1"/>
    </row>
    <row r="69" spans="1:10" ht="31.5" hidden="1" customHeight="1" thickBot="1" x14ac:dyDescent="0.3">
      <c r="A69" s="48"/>
      <c r="B69" s="32"/>
      <c r="C69" s="32"/>
      <c r="D69" s="26">
        <v>2023</v>
      </c>
      <c r="E69" s="20">
        <v>86</v>
      </c>
      <c r="F69" s="25">
        <v>0</v>
      </c>
      <c r="G69" s="25">
        <v>0</v>
      </c>
      <c r="H69" s="14">
        <v>86</v>
      </c>
      <c r="I69" s="6">
        <v>0</v>
      </c>
      <c r="J69" s="1"/>
    </row>
    <row r="70" spans="1:10" ht="31.5" hidden="1" customHeight="1" thickBot="1" x14ac:dyDescent="0.3">
      <c r="A70" s="49"/>
      <c r="B70" s="33"/>
      <c r="C70" s="33"/>
      <c r="D70" s="26">
        <v>2024</v>
      </c>
      <c r="E70" s="14">
        <v>86</v>
      </c>
      <c r="F70" s="14">
        <v>0</v>
      </c>
      <c r="G70" s="14">
        <v>0</v>
      </c>
      <c r="H70" s="14">
        <v>86</v>
      </c>
      <c r="I70" s="6">
        <v>0</v>
      </c>
      <c r="J70" s="1"/>
    </row>
    <row r="71" spans="1:10" ht="20.25" hidden="1" customHeight="1" thickBot="1" x14ac:dyDescent="0.3">
      <c r="A71" s="44" t="s">
        <v>31</v>
      </c>
      <c r="B71" s="45"/>
      <c r="C71" s="45"/>
      <c r="D71" s="46"/>
      <c r="E71" s="14">
        <f>SUM(E68:E70)</f>
        <v>258</v>
      </c>
      <c r="F71" s="14">
        <f>SUM(F68:F70)</f>
        <v>0</v>
      </c>
      <c r="G71" s="14">
        <f t="shared" ref="G71:I71" si="6">SUM(G68:G70)</f>
        <v>0</v>
      </c>
      <c r="H71" s="14">
        <f t="shared" si="6"/>
        <v>258</v>
      </c>
      <c r="I71" s="14">
        <f t="shared" si="6"/>
        <v>0</v>
      </c>
      <c r="J71" s="1"/>
    </row>
    <row r="72" spans="1:10" ht="26.25" hidden="1" customHeight="1" thickBot="1" x14ac:dyDescent="0.3">
      <c r="A72" s="56" t="s">
        <v>48</v>
      </c>
      <c r="B72" s="50" t="s">
        <v>23</v>
      </c>
      <c r="C72" s="50" t="s">
        <v>40</v>
      </c>
      <c r="D72" s="16">
        <v>2022</v>
      </c>
      <c r="E72" s="14">
        <v>27</v>
      </c>
      <c r="F72" s="14">
        <v>0</v>
      </c>
      <c r="G72" s="14">
        <v>0</v>
      </c>
      <c r="H72" s="14">
        <v>27</v>
      </c>
      <c r="I72" s="6">
        <v>0</v>
      </c>
      <c r="J72" s="1"/>
    </row>
    <row r="73" spans="1:10" ht="26.25" hidden="1" customHeight="1" thickBot="1" x14ac:dyDescent="0.3">
      <c r="A73" s="57"/>
      <c r="B73" s="32"/>
      <c r="C73" s="32"/>
      <c r="D73" s="26">
        <v>2023</v>
      </c>
      <c r="E73" s="14">
        <v>27</v>
      </c>
      <c r="F73" s="14">
        <v>0</v>
      </c>
      <c r="G73" s="14">
        <v>0</v>
      </c>
      <c r="H73" s="14">
        <v>27</v>
      </c>
      <c r="I73" s="6">
        <v>0</v>
      </c>
      <c r="J73" s="1"/>
    </row>
    <row r="74" spans="1:10" ht="27" hidden="1" customHeight="1" thickBot="1" x14ac:dyDescent="0.3">
      <c r="A74" s="58"/>
      <c r="B74" s="33"/>
      <c r="C74" s="33"/>
      <c r="D74" s="26">
        <v>2024</v>
      </c>
      <c r="E74" s="14">
        <v>27</v>
      </c>
      <c r="F74" s="14">
        <v>0</v>
      </c>
      <c r="G74" s="14">
        <v>0</v>
      </c>
      <c r="H74" s="14">
        <v>27</v>
      </c>
      <c r="I74" s="6">
        <v>0</v>
      </c>
      <c r="J74" s="1"/>
    </row>
    <row r="75" spans="1:10" ht="20.25" hidden="1" customHeight="1" thickBot="1" x14ac:dyDescent="0.3">
      <c r="A75" s="44" t="s">
        <v>31</v>
      </c>
      <c r="B75" s="59"/>
      <c r="C75" s="45"/>
      <c r="D75" s="46"/>
      <c r="E75" s="14">
        <f>SUM(E72:E74)</f>
        <v>81</v>
      </c>
      <c r="F75" s="14">
        <f>SUM(F72:F74)</f>
        <v>0</v>
      </c>
      <c r="G75" s="14">
        <f>SUM(G72:G74)</f>
        <v>0</v>
      </c>
      <c r="H75" s="14">
        <f>SUM(H72:H74)</f>
        <v>81</v>
      </c>
      <c r="I75" s="6">
        <f>SUM(I72:I74)</f>
        <v>0</v>
      </c>
      <c r="J75" s="1"/>
    </row>
    <row r="76" spans="1:10" ht="33.75" customHeight="1" thickBot="1" x14ac:dyDescent="0.3">
      <c r="A76" s="32" t="s">
        <v>49</v>
      </c>
      <c r="B76" s="50" t="s">
        <v>57</v>
      </c>
      <c r="C76" s="50" t="s">
        <v>21</v>
      </c>
      <c r="D76" s="26">
        <v>2022</v>
      </c>
      <c r="E76" s="14">
        <f>SUM(F76:I76)</f>
        <v>40385.11</v>
      </c>
      <c r="F76" s="14">
        <v>0</v>
      </c>
      <c r="G76" s="14">
        <v>0</v>
      </c>
      <c r="H76" s="14">
        <v>40385.11</v>
      </c>
      <c r="I76" s="6">
        <v>0</v>
      </c>
    </row>
    <row r="77" spans="1:10" ht="25.5" customHeight="1" thickBot="1" x14ac:dyDescent="0.3">
      <c r="A77" s="32"/>
      <c r="B77" s="32"/>
      <c r="C77" s="32"/>
      <c r="D77" s="26">
        <v>2023</v>
      </c>
      <c r="E77" s="14">
        <f>SUM(F77:I77)</f>
        <v>37679.040000000001</v>
      </c>
      <c r="F77" s="14">
        <v>0</v>
      </c>
      <c r="G77" s="14">
        <v>0</v>
      </c>
      <c r="H77" s="14">
        <v>37679.040000000001</v>
      </c>
      <c r="I77" s="6">
        <v>0</v>
      </c>
    </row>
    <row r="78" spans="1:10" ht="33" customHeight="1" thickBot="1" x14ac:dyDescent="0.3">
      <c r="A78" s="33"/>
      <c r="B78" s="33"/>
      <c r="C78" s="33"/>
      <c r="D78" s="26">
        <v>2024</v>
      </c>
      <c r="E78" s="14">
        <f>SUM(F78:I78)</f>
        <v>38614.22</v>
      </c>
      <c r="F78" s="14">
        <v>0</v>
      </c>
      <c r="G78" s="14">
        <v>0</v>
      </c>
      <c r="H78" s="14">
        <v>38614.22</v>
      </c>
      <c r="I78" s="6">
        <v>0</v>
      </c>
    </row>
    <row r="79" spans="1:10" ht="15.75" thickBot="1" x14ac:dyDescent="0.3">
      <c r="A79" s="44" t="s">
        <v>28</v>
      </c>
      <c r="B79" s="45"/>
      <c r="C79" s="45"/>
      <c r="D79" s="46"/>
      <c r="E79" s="14">
        <f>SUM(E76:E78)</f>
        <v>116678.37</v>
      </c>
      <c r="F79" s="14">
        <v>0</v>
      </c>
      <c r="G79" s="14">
        <v>0</v>
      </c>
      <c r="H79" s="14">
        <f>SUM(H76:H78)</f>
        <v>116678.37</v>
      </c>
      <c r="I79" s="6">
        <v>0</v>
      </c>
    </row>
    <row r="80" spans="1:10" ht="18" hidden="1" customHeight="1" thickBot="1" x14ac:dyDescent="0.3">
      <c r="A80" s="32" t="s">
        <v>50</v>
      </c>
      <c r="B80" s="32" t="s">
        <v>20</v>
      </c>
      <c r="C80" s="34" t="s">
        <v>21</v>
      </c>
      <c r="D80" s="26">
        <v>2022</v>
      </c>
      <c r="E80" s="14">
        <f t="shared" ref="E80:E82" si="7">SUM(F80:I80)</f>
        <v>3227.45</v>
      </c>
      <c r="F80" s="14">
        <v>0</v>
      </c>
      <c r="G80" s="14">
        <v>0</v>
      </c>
      <c r="H80" s="14">
        <v>3227.45</v>
      </c>
      <c r="I80" s="6">
        <v>0</v>
      </c>
    </row>
    <row r="81" spans="1:9" ht="18" hidden="1" customHeight="1" thickBot="1" x14ac:dyDescent="0.3">
      <c r="A81" s="32"/>
      <c r="B81" s="32"/>
      <c r="C81" s="34"/>
      <c r="D81" s="26">
        <v>2023</v>
      </c>
      <c r="E81" s="14">
        <f t="shared" si="7"/>
        <v>3356.55</v>
      </c>
      <c r="F81" s="14">
        <v>0</v>
      </c>
      <c r="G81" s="14">
        <v>0</v>
      </c>
      <c r="H81" s="14">
        <v>3356.55</v>
      </c>
      <c r="I81" s="6">
        <v>0</v>
      </c>
    </row>
    <row r="82" spans="1:9" ht="19.5" hidden="1" customHeight="1" thickBot="1" x14ac:dyDescent="0.3">
      <c r="A82" s="33"/>
      <c r="B82" s="33"/>
      <c r="C82" s="35"/>
      <c r="D82" s="26">
        <v>2024</v>
      </c>
      <c r="E82" s="14">
        <f t="shared" si="7"/>
        <v>3356.55</v>
      </c>
      <c r="F82" s="14">
        <v>0</v>
      </c>
      <c r="G82" s="14">
        <v>0</v>
      </c>
      <c r="H82" s="14">
        <v>3356.55</v>
      </c>
      <c r="I82" s="6">
        <v>0</v>
      </c>
    </row>
    <row r="83" spans="1:9" ht="15.75" hidden="1" thickBot="1" x14ac:dyDescent="0.3">
      <c r="A83" s="29" t="s">
        <v>31</v>
      </c>
      <c r="B83" s="30"/>
      <c r="C83" s="30"/>
      <c r="D83" s="31"/>
      <c r="E83" s="12">
        <f>SUM(E80:E82)</f>
        <v>9940.5499999999993</v>
      </c>
      <c r="F83" s="12">
        <v>0</v>
      </c>
      <c r="G83" s="12">
        <v>0</v>
      </c>
      <c r="H83" s="12">
        <f>SUM(H80:H82)</f>
        <v>9940.5499999999993</v>
      </c>
      <c r="I83" s="6">
        <v>0</v>
      </c>
    </row>
    <row r="84" spans="1:9" ht="15.75" hidden="1" thickBot="1" x14ac:dyDescent="0.3">
      <c r="A84" s="36" t="s">
        <v>51</v>
      </c>
      <c r="B84" s="36" t="s">
        <v>22</v>
      </c>
      <c r="C84" s="38" t="s">
        <v>21</v>
      </c>
      <c r="D84" s="13">
        <v>2022</v>
      </c>
      <c r="E84" s="12">
        <f t="shared" ref="E84:E86" si="8">SUM(F84:I84)</f>
        <v>35318.6</v>
      </c>
      <c r="F84" s="12">
        <v>0</v>
      </c>
      <c r="G84" s="12">
        <v>0</v>
      </c>
      <c r="H84" s="12">
        <v>35318.6</v>
      </c>
      <c r="I84" s="6">
        <v>0</v>
      </c>
    </row>
    <row r="85" spans="1:9" ht="15.75" hidden="1" thickBot="1" x14ac:dyDescent="0.3">
      <c r="A85" s="36"/>
      <c r="B85" s="36"/>
      <c r="C85" s="38"/>
      <c r="D85" s="13">
        <v>2023</v>
      </c>
      <c r="E85" s="12">
        <f t="shared" si="8"/>
        <v>36023.94</v>
      </c>
      <c r="F85" s="12">
        <v>0</v>
      </c>
      <c r="G85" s="12">
        <v>0</v>
      </c>
      <c r="H85" s="12">
        <v>36023.94</v>
      </c>
      <c r="I85" s="6">
        <v>0</v>
      </c>
    </row>
    <row r="86" spans="1:9" ht="17.25" hidden="1" customHeight="1" thickBot="1" x14ac:dyDescent="0.3">
      <c r="A86" s="37"/>
      <c r="B86" s="37"/>
      <c r="C86" s="39"/>
      <c r="D86" s="13">
        <v>2024</v>
      </c>
      <c r="E86" s="12">
        <f t="shared" si="8"/>
        <v>36023.94</v>
      </c>
      <c r="F86" s="12">
        <v>0</v>
      </c>
      <c r="G86" s="12">
        <v>0</v>
      </c>
      <c r="H86" s="12">
        <v>36023.94</v>
      </c>
      <c r="I86" s="6">
        <v>0</v>
      </c>
    </row>
    <row r="87" spans="1:9" ht="15.75" hidden="1" thickBot="1" x14ac:dyDescent="0.3">
      <c r="A87" s="29" t="s">
        <v>31</v>
      </c>
      <c r="B87" s="30"/>
      <c r="C87" s="30"/>
      <c r="D87" s="31"/>
      <c r="E87" s="12">
        <f>SUM(E84:E86)</f>
        <v>107366.48000000001</v>
      </c>
      <c r="F87" s="12">
        <v>0</v>
      </c>
      <c r="G87" s="12">
        <v>0</v>
      </c>
      <c r="H87" s="12">
        <f>SUM(H84:H86)</f>
        <v>107366.48000000001</v>
      </c>
      <c r="I87" s="6">
        <v>0</v>
      </c>
    </row>
    <row r="89" spans="1:9" x14ac:dyDescent="0.25">
      <c r="B89" s="28"/>
      <c r="C89" s="28"/>
      <c r="D89" s="28"/>
      <c r="E89" s="28"/>
      <c r="F89" s="28"/>
      <c r="G89" s="28"/>
      <c r="H89" s="28"/>
      <c r="I89" s="28"/>
    </row>
    <row r="90" spans="1:9" x14ac:dyDescent="0.25">
      <c r="B90" s="28"/>
      <c r="C90" s="28"/>
      <c r="D90" s="28"/>
      <c r="E90" s="28"/>
      <c r="F90" s="28"/>
      <c r="G90" s="28"/>
      <c r="H90" s="28"/>
      <c r="I90" s="28"/>
    </row>
  </sheetData>
  <mergeCells count="88">
    <mergeCell ref="G1:I1"/>
    <mergeCell ref="A43:D43"/>
    <mergeCell ref="C40:C42"/>
    <mergeCell ref="B40:B42"/>
    <mergeCell ref="A40:A42"/>
    <mergeCell ref="A26:D26"/>
    <mergeCell ref="A31:A33"/>
    <mergeCell ref="B31:B33"/>
    <mergeCell ref="C31:C33"/>
    <mergeCell ref="A27:A29"/>
    <mergeCell ref="B27:B29"/>
    <mergeCell ref="C27:C29"/>
    <mergeCell ref="A30:D30"/>
    <mergeCell ref="B23:B25"/>
    <mergeCell ref="A6:A9"/>
    <mergeCell ref="B6:B9"/>
    <mergeCell ref="B48:B50"/>
    <mergeCell ref="C48:C50"/>
    <mergeCell ref="B44:B46"/>
    <mergeCell ref="C44:C46"/>
    <mergeCell ref="A44:A46"/>
    <mergeCell ref="A47:D47"/>
    <mergeCell ref="A48:A50"/>
    <mergeCell ref="A55:D55"/>
    <mergeCell ref="C52:C54"/>
    <mergeCell ref="B52:B54"/>
    <mergeCell ref="A52:A54"/>
    <mergeCell ref="A51:D51"/>
    <mergeCell ref="A71:D71"/>
    <mergeCell ref="C68:C70"/>
    <mergeCell ref="B68:B70"/>
    <mergeCell ref="A68:A70"/>
    <mergeCell ref="C56:C58"/>
    <mergeCell ref="B56:B58"/>
    <mergeCell ref="A56:A58"/>
    <mergeCell ref="C6:C9"/>
    <mergeCell ref="A11:A17"/>
    <mergeCell ref="B11:C17"/>
    <mergeCell ref="A18:D18"/>
    <mergeCell ref="A19:A21"/>
    <mergeCell ref="E34:E35"/>
    <mergeCell ref="A76:A78"/>
    <mergeCell ref="A34:D35"/>
    <mergeCell ref="D6:D9"/>
    <mergeCell ref="E6:I6"/>
    <mergeCell ref="E7:I7"/>
    <mergeCell ref="E8:E9"/>
    <mergeCell ref="F8:I8"/>
    <mergeCell ref="B19:B21"/>
    <mergeCell ref="C19:C21"/>
    <mergeCell ref="H34:H35"/>
    <mergeCell ref="I34:I35"/>
    <mergeCell ref="A36:A38"/>
    <mergeCell ref="G34:G35"/>
    <mergeCell ref="A22:D22"/>
    <mergeCell ref="A23:A25"/>
    <mergeCell ref="A79:D79"/>
    <mergeCell ref="B76:B78"/>
    <mergeCell ref="C76:C78"/>
    <mergeCell ref="A72:A74"/>
    <mergeCell ref="C72:C74"/>
    <mergeCell ref="A75:D75"/>
    <mergeCell ref="B72:B74"/>
    <mergeCell ref="A3:I3"/>
    <mergeCell ref="A4:I5"/>
    <mergeCell ref="C23:C25"/>
    <mergeCell ref="A67:D67"/>
    <mergeCell ref="A63:D63"/>
    <mergeCell ref="A64:A66"/>
    <mergeCell ref="B64:B66"/>
    <mergeCell ref="C64:C66"/>
    <mergeCell ref="A59:D59"/>
    <mergeCell ref="A60:A62"/>
    <mergeCell ref="B60:B62"/>
    <mergeCell ref="C60:C62"/>
    <mergeCell ref="F34:F35"/>
    <mergeCell ref="C36:C38"/>
    <mergeCell ref="B36:B38"/>
    <mergeCell ref="A39:D39"/>
    <mergeCell ref="B89:I90"/>
    <mergeCell ref="A87:D87"/>
    <mergeCell ref="A80:A82"/>
    <mergeCell ref="B80:B82"/>
    <mergeCell ref="C80:C82"/>
    <mergeCell ref="A84:A86"/>
    <mergeCell ref="B84:B86"/>
    <mergeCell ref="C84:C86"/>
    <mergeCell ref="A83:D83"/>
  </mergeCells>
  <printOptions horizontalCentered="1"/>
  <pageMargins left="0.78740157480314965" right="0.78740157480314965" top="1.1811023622047245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2022-10-17T07:12:05Z</dcterms:modified>
</cp:coreProperties>
</file>